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2" r:id="rId2"/>
    <sheet name="Rev B" sheetId="4" r:id="rId3"/>
    <sheet name="TBDB" sheetId="5" r:id="rId4"/>
  </sheets>
  <definedNames>
    <definedName name="_xlnm.Print_Area" localSheetId="1">'Rev A'!$A$1:$I$21</definedName>
    <definedName name="_xlnm.Print_Area" localSheetId="2">'Rev B'!$A$1:$H$20</definedName>
  </definedNames>
  <calcPr calcId="152511"/>
</workbook>
</file>

<file path=xl/calcChain.xml><?xml version="1.0" encoding="utf-8"?>
<calcChain xmlns="http://schemas.openxmlformats.org/spreadsheetml/2006/main">
  <c r="G12" i="5" l="1"/>
  <c r="G11" i="5"/>
  <c r="G10" i="5"/>
  <c r="G9" i="5"/>
  <c r="G8" i="5"/>
  <c r="G7" i="5"/>
  <c r="G6" i="5"/>
  <c r="G5" i="5"/>
  <c r="G4" i="5"/>
  <c r="G3" i="5"/>
  <c r="G2" i="5"/>
  <c r="G20" i="4" l="1"/>
  <c r="G19" i="4"/>
  <c r="G18" i="4"/>
  <c r="G17" i="4"/>
  <c r="G16" i="4"/>
  <c r="G15" i="4"/>
  <c r="G14" i="4"/>
  <c r="G13" i="4"/>
  <c r="G12" i="4"/>
  <c r="G11" i="4"/>
  <c r="G10" i="4"/>
  <c r="H21" i="2" l="1"/>
  <c r="H20" i="2"/>
  <c r="H19" i="2"/>
  <c r="H18" i="2"/>
  <c r="H17" i="2"/>
  <c r="H16" i="2"/>
  <c r="H15" i="2"/>
  <c r="H14" i="2"/>
  <c r="H13" i="2"/>
  <c r="H12" i="2"/>
  <c r="H11" i="2"/>
  <c r="H10" i="2"/>
  <c r="H21" i="1" l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<sst xmlns="http://schemas.openxmlformats.org/spreadsheetml/2006/main" count="334" uniqueCount="97">
  <si>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</si>
  <si>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</si>
  <si>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</si>
  <si>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</si>
  <si>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</si>
  <si>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</si>
  <si>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</si>
  <si>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</si>
  <si>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</si>
  <si>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</si>
  <si>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</si>
  <si>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</si>
  <si>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</si>
  <si>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</si>
  <si>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</si>
  <si>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</si>
  <si>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</si>
  <si>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</si>
  <si>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</si>
  <si>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</si>
  <si>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</si>
  <si>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</si>
  <si>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</si>
  <si>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</si>
  <si>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</si>
  <si>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SPRING</t>
  </si>
  <si>
    <t>INSERT</t>
  </si>
  <si>
    <t>2</t>
  </si>
  <si>
    <t>TB1-10</t>
  </si>
  <si>
    <t>TB1-11</t>
  </si>
  <si>
    <t>TB1-12</t>
  </si>
  <si>
    <t>TB1-01</t>
  </si>
  <si>
    <t>TB1-02</t>
  </si>
  <si>
    <t>TB1-03</t>
  </si>
  <si>
    <t>WASHER</t>
  </si>
  <si>
    <t>TB1-04</t>
  </si>
  <si>
    <t>TB1-05</t>
  </si>
  <si>
    <t>TB1-06</t>
  </si>
  <si>
    <t>TB1-07</t>
  </si>
  <si>
    <t>TB1-08</t>
  </si>
  <si>
    <t>TB1-09</t>
  </si>
  <si>
    <t>PACKING</t>
  </si>
  <si>
    <t>4</t>
  </si>
  <si>
    <t>37561A 32 MM T.A. UNIT</t>
  </si>
  <si>
    <t>37561A</t>
  </si>
  <si>
    <t>5310009234219</t>
  </si>
  <si>
    <t>MS21083C12</t>
  </si>
  <si>
    <t>5315008170727</t>
  </si>
  <si>
    <t>MS39086-116</t>
  </si>
  <si>
    <t>PIN,SPRING</t>
  </si>
  <si>
    <t>MS21209F5-10P</t>
  </si>
  <si>
    <t>5306011617278</t>
  </si>
  <si>
    <t>MS9567-10</t>
  </si>
  <si>
    <t>BOLT</t>
  </si>
  <si>
    <t>NAS1587-5C</t>
  </si>
  <si>
    <t>3110011602184</t>
  </si>
  <si>
    <t>176C2461-13</t>
  </si>
  <si>
    <t>5331009017196</t>
  </si>
  <si>
    <t>MS9068-015</t>
  </si>
  <si>
    <t>PACKING, PREFORMED</t>
  </si>
  <si>
    <t>5331007247902</t>
  </si>
  <si>
    <t>MS9068-013</t>
  </si>
  <si>
    <t>5360000685274</t>
  </si>
  <si>
    <t>MS24585C236</t>
  </si>
  <si>
    <t>5305012034955</t>
  </si>
  <si>
    <t>196B8828-2</t>
  </si>
  <si>
    <t>SCREW, DRIVE</t>
  </si>
  <si>
    <t>3040010081401</t>
  </si>
  <si>
    <t>114C3076</t>
  </si>
  <si>
    <t>SHAFT, SHLDR, CONVEYOR</t>
  </si>
  <si>
    <t>5355006999883</t>
  </si>
  <si>
    <t>7268553</t>
  </si>
  <si>
    <t>KNOB</t>
  </si>
  <si>
    <t>(3 Kits per Tackle Box)</t>
  </si>
  <si>
    <t>K2HIPV24556203</t>
  </si>
  <si>
    <t>One Tackle Box Every Wednesday</t>
  </si>
  <si>
    <t xml:space="preserve">BEARING, BALL </t>
  </si>
  <si>
    <t xml:space="preserve">NUT,SELF-LOCKING </t>
  </si>
  <si>
    <t>K390</t>
  </si>
  <si>
    <t>K463</t>
  </si>
  <si>
    <t>K466</t>
  </si>
  <si>
    <t>K490</t>
  </si>
  <si>
    <t>K491</t>
  </si>
  <si>
    <t>K492</t>
  </si>
  <si>
    <t>K493</t>
  </si>
  <si>
    <t>K494</t>
  </si>
  <si>
    <t>K495</t>
  </si>
  <si>
    <t>K496</t>
  </si>
  <si>
    <t>K497</t>
  </si>
  <si>
    <t>K498</t>
  </si>
  <si>
    <t>A</t>
  </si>
  <si>
    <t>B</t>
  </si>
  <si>
    <t>3 KITS PER TACKLE BOX</t>
  </si>
  <si>
    <t>1 TB EVERY WEDNESDAY</t>
  </si>
  <si>
    <t xml:space="preserve">BEARING,BALL </t>
  </si>
  <si>
    <t>PACKING,PREFORMED</t>
  </si>
  <si>
    <t>SCREW,DRIVE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</si>
</sst>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activeCell="C41" sqref="C41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2" customWidth="1"/>
    <col min="5" max="5" width="26.5703125" style="12" bestFit="1" customWidth="1"/>
    <col min="6" max="6" width="7.140625" style="13" customWidth="1"/>
    <col min="7" max="7" width="9.42578125" style="4" customWidth="1"/>
    <col min="8" max="8" width="6.5703125" style="4" customWidth="1"/>
    <col min="9" max="9" width="13.140625" style="4" customWidth="1"/>
    <col min="10" max="10" width="16.5703125" style="4" customWidth="1"/>
    <col min="11" max="16384" width="9.140625" style="4"/>
  </cols>
  <sheetData>
    <row r="1" spans="1:9" x14ac:dyDescent="0.2">
      <c r="C1" s="5" t="s">
        <v>3</v>
      </c>
      <c r="D1" s="6" t="s">
        <v>74</v>
      </c>
      <c r="E1" s="7"/>
      <c r="F1" s="7"/>
      <c r="G1" s="8" t="s">
        <v>4</v>
      </c>
      <c r="H1" s="8"/>
      <c r="I1" s="9" t="s">
        <v>5</v>
      </c>
    </row>
    <row r="2" spans="1:9" x14ac:dyDescent="0.2">
      <c r="C2" s="5" t="s">
        <v>6</v>
      </c>
      <c r="D2" s="29" t="s">
        <v>43</v>
      </c>
      <c r="E2" s="30"/>
      <c r="F2" s="7"/>
      <c r="G2" s="8" t="s">
        <v>7</v>
      </c>
      <c r="H2" s="8"/>
      <c r="I2" s="3">
        <v>41323</v>
      </c>
    </row>
    <row r="3" spans="1:9" x14ac:dyDescent="0.2">
      <c r="C3" s="5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x14ac:dyDescent="0.2">
      <c r="C4" s="5" t="s">
        <v>9</v>
      </c>
      <c r="D4" s="2" t="s">
        <v>22</v>
      </c>
      <c r="E4" s="5"/>
      <c r="F4" s="7"/>
      <c r="G4" s="7"/>
      <c r="H4" s="7"/>
      <c r="I4" s="7"/>
    </row>
    <row r="5" spans="1:9" x14ac:dyDescent="0.2">
      <c r="B5" s="11" t="s">
        <v>17</v>
      </c>
      <c r="C5" s="5" t="s">
        <v>10</v>
      </c>
      <c r="D5" s="31" t="s">
        <v>75</v>
      </c>
      <c r="E5" s="32"/>
      <c r="F5" s="32"/>
      <c r="G5" s="7"/>
      <c r="H5" s="7"/>
      <c r="I5" s="7"/>
    </row>
    <row r="6" spans="1:9" x14ac:dyDescent="0.2">
      <c r="B6" s="11" t="s">
        <v>23</v>
      </c>
      <c r="C6" s="5" t="s">
        <v>11</v>
      </c>
      <c r="D6" s="10">
        <v>144</v>
      </c>
      <c r="E6" s="11" t="s">
        <v>44</v>
      </c>
      <c r="F6" s="7"/>
      <c r="G6" s="7"/>
      <c r="H6" s="7"/>
      <c r="I6" s="7"/>
    </row>
    <row r="7" spans="1:9" x14ac:dyDescent="0.2">
      <c r="C7" s="5" t="s">
        <v>12</v>
      </c>
      <c r="D7" s="10">
        <v>12</v>
      </c>
      <c r="E7" s="11" t="s">
        <v>73</v>
      </c>
      <c r="F7" s="7"/>
      <c r="G7" s="7"/>
      <c r="H7" s="7"/>
      <c r="I7" s="7"/>
    </row>
    <row r="8" spans="1:9" ht="12" customHeight="1" x14ac:dyDescent="0.2">
      <c r="C8" s="5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7" t="s">
        <v>78</v>
      </c>
      <c r="C10" s="18" t="s">
        <v>48</v>
      </c>
      <c r="D10" s="19" t="s">
        <v>47</v>
      </c>
      <c r="E10" s="18" t="s">
        <v>49</v>
      </c>
      <c r="F10" s="18" t="s">
        <v>24</v>
      </c>
      <c r="G10" s="18">
        <v>0</v>
      </c>
      <c r="H10" s="17">
        <f>F10*3</f>
        <v>3</v>
      </c>
      <c r="I10" s="17" t="s">
        <v>39</v>
      </c>
    </row>
    <row r="11" spans="1:9" x14ac:dyDescent="0.2">
      <c r="A11" s="17">
        <v>2</v>
      </c>
      <c r="B11" s="17" t="s">
        <v>79</v>
      </c>
      <c r="C11" s="18" t="s">
        <v>46</v>
      </c>
      <c r="D11" s="19" t="s">
        <v>45</v>
      </c>
      <c r="E11" s="18" t="s">
        <v>77</v>
      </c>
      <c r="F11" s="18">
        <v>3</v>
      </c>
      <c r="G11" s="18">
        <v>0</v>
      </c>
      <c r="H11" s="17">
        <f t="shared" ref="H11:H21" si="0">F11*3</f>
        <v>9</v>
      </c>
      <c r="I11" s="17" t="s">
        <v>31</v>
      </c>
    </row>
    <row r="12" spans="1:9" x14ac:dyDescent="0.2">
      <c r="A12" s="17">
        <v>3</v>
      </c>
      <c r="B12" s="17" t="s">
        <v>80</v>
      </c>
      <c r="C12" s="18" t="s">
        <v>71</v>
      </c>
      <c r="D12" s="19" t="s">
        <v>70</v>
      </c>
      <c r="E12" s="18" t="s">
        <v>72</v>
      </c>
      <c r="F12" s="18" t="s">
        <v>24</v>
      </c>
      <c r="G12" s="18">
        <v>0</v>
      </c>
      <c r="H12" s="17">
        <f t="shared" si="0"/>
        <v>3</v>
      </c>
      <c r="I12" s="17" t="s">
        <v>40</v>
      </c>
    </row>
    <row r="13" spans="1:9" x14ac:dyDescent="0.2">
      <c r="A13" s="17">
        <v>4</v>
      </c>
      <c r="B13" s="20" t="s">
        <v>81</v>
      </c>
      <c r="C13" s="18" t="s">
        <v>52</v>
      </c>
      <c r="D13" s="19" t="s">
        <v>51</v>
      </c>
      <c r="E13" s="18" t="s">
        <v>53</v>
      </c>
      <c r="F13" s="18" t="s">
        <v>42</v>
      </c>
      <c r="G13" s="18">
        <v>0</v>
      </c>
      <c r="H13" s="17">
        <f t="shared" si="0"/>
        <v>12</v>
      </c>
      <c r="I13" s="17" t="s">
        <v>32</v>
      </c>
    </row>
    <row r="14" spans="1:9" x14ac:dyDescent="0.2">
      <c r="A14" s="17">
        <v>5</v>
      </c>
      <c r="B14" s="20" t="s">
        <v>82</v>
      </c>
      <c r="C14" s="18" t="s">
        <v>54</v>
      </c>
      <c r="D14" s="19">
        <v>5310004767366</v>
      </c>
      <c r="E14" s="18" t="s">
        <v>34</v>
      </c>
      <c r="F14" s="18" t="s">
        <v>42</v>
      </c>
      <c r="G14" s="18">
        <v>0</v>
      </c>
      <c r="H14" s="17">
        <f t="shared" si="0"/>
        <v>12</v>
      </c>
      <c r="I14" s="17" t="s">
        <v>33</v>
      </c>
    </row>
    <row r="15" spans="1:9" x14ac:dyDescent="0.2">
      <c r="A15" s="17">
        <v>6</v>
      </c>
      <c r="B15" s="20" t="s">
        <v>83</v>
      </c>
      <c r="C15" s="18" t="s">
        <v>68</v>
      </c>
      <c r="D15" s="19" t="s">
        <v>67</v>
      </c>
      <c r="E15" s="18" t="s">
        <v>69</v>
      </c>
      <c r="F15" s="18" t="s">
        <v>24</v>
      </c>
      <c r="G15" s="18">
        <v>0</v>
      </c>
      <c r="H15" s="17">
        <f t="shared" si="0"/>
        <v>3</v>
      </c>
      <c r="I15" s="17" t="s">
        <v>35</v>
      </c>
    </row>
    <row r="16" spans="1:9" x14ac:dyDescent="0.2">
      <c r="A16" s="17">
        <v>7</v>
      </c>
      <c r="B16" s="20" t="s">
        <v>84</v>
      </c>
      <c r="C16" s="18" t="s">
        <v>56</v>
      </c>
      <c r="D16" s="19" t="s">
        <v>55</v>
      </c>
      <c r="E16" s="18" t="s">
        <v>76</v>
      </c>
      <c r="F16" s="18" t="s">
        <v>27</v>
      </c>
      <c r="G16" s="18">
        <v>0</v>
      </c>
      <c r="H16" s="17">
        <f t="shared" si="0"/>
        <v>6</v>
      </c>
      <c r="I16" s="17" t="s">
        <v>36</v>
      </c>
    </row>
    <row r="17" spans="1:9" x14ac:dyDescent="0.2">
      <c r="A17" s="17">
        <v>8</v>
      </c>
      <c r="B17" s="20" t="s">
        <v>85</v>
      </c>
      <c r="C17" s="18" t="s">
        <v>58</v>
      </c>
      <c r="D17" s="19" t="s">
        <v>57</v>
      </c>
      <c r="E17" s="18" t="s">
        <v>59</v>
      </c>
      <c r="F17" s="18" t="s">
        <v>24</v>
      </c>
      <c r="G17" s="18">
        <v>0</v>
      </c>
      <c r="H17" s="17">
        <f t="shared" si="0"/>
        <v>3</v>
      </c>
      <c r="I17" s="17" t="s">
        <v>37</v>
      </c>
    </row>
    <row r="18" spans="1:9" x14ac:dyDescent="0.2">
      <c r="A18" s="17">
        <v>9</v>
      </c>
      <c r="B18" s="20" t="s">
        <v>86</v>
      </c>
      <c r="C18" s="18" t="s">
        <v>61</v>
      </c>
      <c r="D18" s="19" t="s">
        <v>60</v>
      </c>
      <c r="E18" s="18" t="s">
        <v>41</v>
      </c>
      <c r="F18" s="18" t="s">
        <v>24</v>
      </c>
      <c r="G18" s="18">
        <v>0</v>
      </c>
      <c r="H18" s="17">
        <f t="shared" si="0"/>
        <v>3</v>
      </c>
      <c r="I18" s="17" t="s">
        <v>38</v>
      </c>
    </row>
    <row r="19" spans="1:9" x14ac:dyDescent="0.2">
      <c r="A19" s="17">
        <v>10</v>
      </c>
      <c r="B19" s="20" t="s">
        <v>87</v>
      </c>
      <c r="C19" s="18" t="s">
        <v>63</v>
      </c>
      <c r="D19" s="19" t="s">
        <v>62</v>
      </c>
      <c r="E19" s="18" t="s">
        <v>25</v>
      </c>
      <c r="F19" s="18" t="s">
        <v>24</v>
      </c>
      <c r="G19" s="18">
        <v>0</v>
      </c>
      <c r="H19" s="17">
        <f t="shared" si="0"/>
        <v>3</v>
      </c>
      <c r="I19" s="17" t="s">
        <v>28</v>
      </c>
    </row>
    <row r="20" spans="1:9" x14ac:dyDescent="0.2">
      <c r="A20" s="17">
        <v>11</v>
      </c>
      <c r="B20" s="20" t="s">
        <v>88</v>
      </c>
      <c r="C20" s="18" t="s">
        <v>65</v>
      </c>
      <c r="D20" s="19" t="s">
        <v>64</v>
      </c>
      <c r="E20" s="18" t="s">
        <v>66</v>
      </c>
      <c r="F20" s="18" t="s">
        <v>27</v>
      </c>
      <c r="G20" s="18">
        <v>0</v>
      </c>
      <c r="H20" s="17">
        <f t="shared" si="0"/>
        <v>6</v>
      </c>
      <c r="I20" s="17" t="s">
        <v>29</v>
      </c>
    </row>
    <row r="21" spans="1:9" x14ac:dyDescent="0.2">
      <c r="A21" s="17">
        <v>12</v>
      </c>
      <c r="B21" s="20" t="s">
        <v>89</v>
      </c>
      <c r="C21" s="18" t="s">
        <v>50</v>
      </c>
      <c r="D21" s="19">
        <v>5325011363148</v>
      </c>
      <c r="E21" s="18" t="s">
        <v>26</v>
      </c>
      <c r="F21" s="18">
        <v>10</v>
      </c>
      <c r="G21" s="18">
        <v>0</v>
      </c>
      <c r="H21" s="17">
        <f t="shared" si="0"/>
        <v>30</v>
      </c>
      <c r="I21" s="17" t="s">
        <v>30</v>
      </c>
    </row>
  </sheetData>
  <sortState ref="A10:J21">
    <sortCondition ref="B10:B21"/>
    <sortCondition ref="I10:I2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sqref="A1:I21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2" customWidth="1"/>
    <col min="5" max="5" width="26.5703125" style="12" bestFit="1" customWidth="1"/>
    <col min="6" max="6" width="7.140625" style="13" customWidth="1"/>
    <col min="7" max="7" width="9.42578125" style="4" customWidth="1"/>
    <col min="8" max="8" width="6.5703125" style="4" customWidth="1"/>
    <col min="9" max="9" width="13.140625" style="4" customWidth="1"/>
    <col min="10" max="10" width="16.5703125" style="4" customWidth="1"/>
    <col min="11" max="16384" width="9.140625" style="4"/>
  </cols>
  <sheetData>
    <row r="1" spans="1:9" x14ac:dyDescent="0.2">
      <c r="C1" s="14" t="s">
        <v>3</v>
      </c>
      <c r="D1" s="6" t="s">
        <v>74</v>
      </c>
      <c r="E1" s="7"/>
      <c r="F1" s="7"/>
      <c r="G1" s="8" t="s">
        <v>4</v>
      </c>
      <c r="H1" s="8"/>
      <c r="I1" s="9" t="s">
        <v>90</v>
      </c>
    </row>
    <row r="2" spans="1:9" x14ac:dyDescent="0.2">
      <c r="C2" s="14" t="s">
        <v>6</v>
      </c>
      <c r="D2" s="29" t="s">
        <v>43</v>
      </c>
      <c r="E2" s="30"/>
      <c r="F2" s="7"/>
      <c r="G2" s="8" t="s">
        <v>7</v>
      </c>
      <c r="H2" s="8"/>
      <c r="I2" s="3">
        <v>41386</v>
      </c>
    </row>
    <row r="3" spans="1:9" x14ac:dyDescent="0.2">
      <c r="C3" s="14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x14ac:dyDescent="0.2">
      <c r="C4" s="14" t="s">
        <v>9</v>
      </c>
      <c r="D4" s="2" t="s">
        <v>22</v>
      </c>
      <c r="E4" s="14"/>
      <c r="F4" s="7"/>
      <c r="G4" s="7"/>
      <c r="H4" s="7"/>
      <c r="I4" s="7"/>
    </row>
    <row r="5" spans="1:9" x14ac:dyDescent="0.2">
      <c r="B5" s="11" t="s">
        <v>17</v>
      </c>
      <c r="C5" s="14" t="s">
        <v>10</v>
      </c>
      <c r="D5" s="31" t="s">
        <v>75</v>
      </c>
      <c r="E5" s="32"/>
      <c r="F5" s="32"/>
      <c r="G5" s="7"/>
      <c r="H5" s="7"/>
      <c r="I5" s="7"/>
    </row>
    <row r="6" spans="1:9" x14ac:dyDescent="0.2">
      <c r="B6" s="11" t="s">
        <v>23</v>
      </c>
      <c r="C6" s="14" t="s">
        <v>11</v>
      </c>
      <c r="D6" s="10">
        <v>144</v>
      </c>
      <c r="E6" s="11" t="s">
        <v>44</v>
      </c>
      <c r="F6" s="7"/>
      <c r="G6" s="7"/>
      <c r="H6" s="7"/>
      <c r="I6" s="7"/>
    </row>
    <row r="7" spans="1:9" x14ac:dyDescent="0.2">
      <c r="C7" s="14" t="s">
        <v>12</v>
      </c>
      <c r="D7" s="10">
        <v>12</v>
      </c>
      <c r="E7" s="11" t="s">
        <v>73</v>
      </c>
      <c r="F7" s="7"/>
      <c r="G7" s="7"/>
      <c r="H7" s="7"/>
      <c r="I7" s="7"/>
    </row>
    <row r="8" spans="1:9" ht="12" customHeight="1" x14ac:dyDescent="0.2">
      <c r="C8" s="14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7" t="s">
        <v>78</v>
      </c>
      <c r="C10" s="18" t="s">
        <v>48</v>
      </c>
      <c r="D10" s="19" t="s">
        <v>47</v>
      </c>
      <c r="E10" s="18" t="s">
        <v>49</v>
      </c>
      <c r="F10" s="18" t="s">
        <v>24</v>
      </c>
      <c r="G10" s="18">
        <v>0</v>
      </c>
      <c r="H10" s="17">
        <f>F10*3</f>
        <v>3</v>
      </c>
      <c r="I10" s="17" t="s">
        <v>39</v>
      </c>
    </row>
    <row r="11" spans="1:9" x14ac:dyDescent="0.2">
      <c r="A11" s="17">
        <v>2</v>
      </c>
      <c r="B11" s="17" t="s">
        <v>79</v>
      </c>
      <c r="C11" s="18" t="s">
        <v>46</v>
      </c>
      <c r="D11" s="19" t="s">
        <v>45</v>
      </c>
      <c r="E11" s="18" t="s">
        <v>77</v>
      </c>
      <c r="F11" s="18">
        <v>3</v>
      </c>
      <c r="G11" s="18">
        <v>0</v>
      </c>
      <c r="H11" s="17">
        <f t="shared" ref="H11:H21" si="0">F11*3</f>
        <v>9</v>
      </c>
      <c r="I11" s="17" t="s">
        <v>31</v>
      </c>
    </row>
    <row r="12" spans="1:9" x14ac:dyDescent="0.2">
      <c r="A12" s="17">
        <v>3</v>
      </c>
      <c r="B12" s="17" t="s">
        <v>80</v>
      </c>
      <c r="C12" s="18" t="s">
        <v>71</v>
      </c>
      <c r="D12" s="19" t="s">
        <v>70</v>
      </c>
      <c r="E12" s="18" t="s">
        <v>72</v>
      </c>
      <c r="F12" s="18" t="s">
        <v>24</v>
      </c>
      <c r="G12" s="18">
        <v>0</v>
      </c>
      <c r="H12" s="17">
        <f t="shared" si="0"/>
        <v>3</v>
      </c>
      <c r="I12" s="17" t="s">
        <v>40</v>
      </c>
    </row>
    <row r="13" spans="1:9" x14ac:dyDescent="0.2">
      <c r="A13" s="17">
        <v>4</v>
      </c>
      <c r="B13" s="20" t="s">
        <v>81</v>
      </c>
      <c r="C13" s="18" t="s">
        <v>52</v>
      </c>
      <c r="D13" s="19" t="s">
        <v>51</v>
      </c>
      <c r="E13" s="18" t="s">
        <v>53</v>
      </c>
      <c r="F13" s="18" t="s">
        <v>42</v>
      </c>
      <c r="G13" s="18">
        <v>0</v>
      </c>
      <c r="H13" s="17">
        <f t="shared" si="0"/>
        <v>12</v>
      </c>
      <c r="I13" s="17" t="s">
        <v>32</v>
      </c>
    </row>
    <row r="14" spans="1:9" x14ac:dyDescent="0.2">
      <c r="A14" s="17">
        <v>5</v>
      </c>
      <c r="B14" s="20" t="s">
        <v>82</v>
      </c>
      <c r="C14" s="18" t="s">
        <v>54</v>
      </c>
      <c r="D14" s="19">
        <v>5310004767366</v>
      </c>
      <c r="E14" s="18" t="s">
        <v>34</v>
      </c>
      <c r="F14" s="18" t="s">
        <v>42</v>
      </c>
      <c r="G14" s="18">
        <v>0</v>
      </c>
      <c r="H14" s="17">
        <f t="shared" si="0"/>
        <v>12</v>
      </c>
      <c r="I14" s="17" t="s">
        <v>33</v>
      </c>
    </row>
    <row r="15" spans="1:9" x14ac:dyDescent="0.2">
      <c r="A15" s="17">
        <v>6</v>
      </c>
      <c r="B15" s="22" t="s">
        <v>83</v>
      </c>
      <c r="C15" s="23" t="s">
        <v>68</v>
      </c>
      <c r="D15" s="24" t="s">
        <v>67</v>
      </c>
      <c r="E15" s="23" t="s">
        <v>69</v>
      </c>
      <c r="F15" s="23" t="s">
        <v>24</v>
      </c>
      <c r="G15" s="23">
        <v>0</v>
      </c>
      <c r="H15" s="25">
        <f t="shared" si="0"/>
        <v>3</v>
      </c>
      <c r="I15" s="25" t="s">
        <v>35</v>
      </c>
    </row>
    <row r="16" spans="1:9" x14ac:dyDescent="0.2">
      <c r="A16" s="17">
        <v>7</v>
      </c>
      <c r="B16" s="20" t="s">
        <v>84</v>
      </c>
      <c r="C16" s="18" t="s">
        <v>56</v>
      </c>
      <c r="D16" s="19" t="s">
        <v>55</v>
      </c>
      <c r="E16" s="18" t="s">
        <v>76</v>
      </c>
      <c r="F16" s="18" t="s">
        <v>27</v>
      </c>
      <c r="G16" s="18">
        <v>0</v>
      </c>
      <c r="H16" s="17">
        <f t="shared" si="0"/>
        <v>6</v>
      </c>
      <c r="I16" s="17" t="s">
        <v>36</v>
      </c>
    </row>
    <row r="17" spans="1:9" x14ac:dyDescent="0.2">
      <c r="A17" s="17">
        <v>8</v>
      </c>
      <c r="B17" s="20" t="s">
        <v>85</v>
      </c>
      <c r="C17" s="18" t="s">
        <v>58</v>
      </c>
      <c r="D17" s="19" t="s">
        <v>57</v>
      </c>
      <c r="E17" s="18" t="s">
        <v>59</v>
      </c>
      <c r="F17" s="18" t="s">
        <v>24</v>
      </c>
      <c r="G17" s="18">
        <v>0</v>
      </c>
      <c r="H17" s="17">
        <f t="shared" si="0"/>
        <v>3</v>
      </c>
      <c r="I17" s="17" t="s">
        <v>37</v>
      </c>
    </row>
    <row r="18" spans="1:9" x14ac:dyDescent="0.2">
      <c r="A18" s="17">
        <v>9</v>
      </c>
      <c r="B18" s="20" t="s">
        <v>86</v>
      </c>
      <c r="C18" s="18" t="s">
        <v>61</v>
      </c>
      <c r="D18" s="19" t="s">
        <v>60</v>
      </c>
      <c r="E18" s="18" t="s">
        <v>41</v>
      </c>
      <c r="F18" s="18" t="s">
        <v>24</v>
      </c>
      <c r="G18" s="18">
        <v>0</v>
      </c>
      <c r="H18" s="17">
        <f t="shared" si="0"/>
        <v>3</v>
      </c>
      <c r="I18" s="17" t="s">
        <v>38</v>
      </c>
    </row>
    <row r="19" spans="1:9" x14ac:dyDescent="0.2">
      <c r="A19" s="17">
        <v>10</v>
      </c>
      <c r="B19" s="20" t="s">
        <v>87</v>
      </c>
      <c r="C19" s="18" t="s">
        <v>63</v>
      </c>
      <c r="D19" s="19" t="s">
        <v>62</v>
      </c>
      <c r="E19" s="18" t="s">
        <v>25</v>
      </c>
      <c r="F19" s="18" t="s">
        <v>24</v>
      </c>
      <c r="G19" s="18">
        <v>0</v>
      </c>
      <c r="H19" s="17">
        <f t="shared" si="0"/>
        <v>3</v>
      </c>
      <c r="I19" s="17" t="s">
        <v>28</v>
      </c>
    </row>
    <row r="20" spans="1:9" x14ac:dyDescent="0.2">
      <c r="A20" s="17">
        <v>11</v>
      </c>
      <c r="B20" s="20" t="s">
        <v>88</v>
      </c>
      <c r="C20" s="18" t="s">
        <v>65</v>
      </c>
      <c r="D20" s="19" t="s">
        <v>64</v>
      </c>
      <c r="E20" s="18" t="s">
        <v>66</v>
      </c>
      <c r="F20" s="18" t="s">
        <v>27</v>
      </c>
      <c r="G20" s="18">
        <v>0</v>
      </c>
      <c r="H20" s="17">
        <f t="shared" si="0"/>
        <v>6</v>
      </c>
      <c r="I20" s="17" t="s">
        <v>29</v>
      </c>
    </row>
    <row r="21" spans="1:9" x14ac:dyDescent="0.2">
      <c r="A21" s="17">
        <v>12</v>
      </c>
      <c r="B21" s="20" t="s">
        <v>89</v>
      </c>
      <c r="C21" s="18" t="s">
        <v>50</v>
      </c>
      <c r="D21" s="19">
        <v>5325011363148</v>
      </c>
      <c r="E21" s="18" t="s">
        <v>26</v>
      </c>
      <c r="F21" s="18">
        <v>20</v>
      </c>
      <c r="G21" s="18">
        <v>0</v>
      </c>
      <c r="H21" s="17">
        <f t="shared" si="0"/>
        <v>60</v>
      </c>
      <c r="I21" s="17" t="s">
        <v>30</v>
      </c>
    </row>
  </sheetData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6" sqref="D6"/>
    </sheetView>
  </sheetViews>
  <sheetFormatPr defaultRowHeight="12.75" x14ac:dyDescent="0.2"/>
  <cols>
    <col min="1" max="1" width="6" customWidth="1"/>
    <col min="2" max="2" width="7.7109375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21" t="s">
        <v>3</v>
      </c>
      <c r="D1" s="6" t="s">
        <v>74</v>
      </c>
      <c r="E1" s="7"/>
      <c r="F1" s="7"/>
      <c r="G1" s="8" t="s">
        <v>4</v>
      </c>
      <c r="H1" s="11" t="s">
        <v>91</v>
      </c>
    </row>
    <row r="2" spans="1:9" x14ac:dyDescent="0.2">
      <c r="A2" s="4"/>
      <c r="B2" s="4"/>
      <c r="C2" s="21" t="s">
        <v>6</v>
      </c>
      <c r="D2" s="29" t="s">
        <v>43</v>
      </c>
      <c r="E2" s="30"/>
      <c r="F2" s="7"/>
      <c r="G2" s="8" t="s">
        <v>7</v>
      </c>
      <c r="H2" s="26">
        <v>41438</v>
      </c>
    </row>
    <row r="3" spans="1:9" x14ac:dyDescent="0.2">
      <c r="A3" s="4"/>
      <c r="B3" s="4"/>
      <c r="C3" s="21" t="s">
        <v>8</v>
      </c>
      <c r="D3" s="10" t="s">
        <v>21</v>
      </c>
      <c r="E3" s="11" t="s">
        <v>92</v>
      </c>
      <c r="F3" s="7"/>
      <c r="G3" s="7"/>
      <c r="H3" s="7"/>
      <c r="I3" s="7"/>
    </row>
    <row r="4" spans="1:9" x14ac:dyDescent="0.2">
      <c r="A4" s="4"/>
      <c r="B4" s="4"/>
      <c r="C4" s="21" t="s">
        <v>9</v>
      </c>
      <c r="D4" s="2" t="s">
        <v>22</v>
      </c>
      <c r="E4" s="21"/>
      <c r="F4" s="7"/>
      <c r="G4" s="7"/>
      <c r="H4" s="7"/>
      <c r="I4" s="7"/>
    </row>
    <row r="5" spans="1:9" x14ac:dyDescent="0.2">
      <c r="A5" s="4"/>
      <c r="B5" s="11" t="s">
        <v>17</v>
      </c>
      <c r="C5" s="21" t="s">
        <v>10</v>
      </c>
      <c r="D5" s="31" t="s">
        <v>93</v>
      </c>
      <c r="E5" s="32"/>
      <c r="F5" s="32"/>
      <c r="G5" s="7"/>
      <c r="H5" s="7"/>
      <c r="I5" s="7"/>
    </row>
    <row r="6" spans="1:9" x14ac:dyDescent="0.2">
      <c r="A6" s="4"/>
      <c r="B6" s="11" t="s">
        <v>23</v>
      </c>
      <c r="C6" s="21" t="s">
        <v>11</v>
      </c>
      <c r="D6" s="10">
        <v>144</v>
      </c>
      <c r="E6" s="11" t="s">
        <v>44</v>
      </c>
      <c r="F6" s="7"/>
      <c r="G6" s="7"/>
      <c r="H6" s="7"/>
      <c r="I6" s="7"/>
    </row>
    <row r="7" spans="1:9" x14ac:dyDescent="0.2">
      <c r="A7" s="4"/>
      <c r="B7" s="4"/>
      <c r="C7" s="21" t="s">
        <v>12</v>
      </c>
      <c r="D7" s="10">
        <v>12</v>
      </c>
      <c r="F7" s="7"/>
      <c r="G7" s="7"/>
      <c r="H7" s="7"/>
      <c r="I7" s="7"/>
    </row>
    <row r="8" spans="1:9" x14ac:dyDescent="0.2">
      <c r="A8" s="4"/>
      <c r="B8" s="4"/>
      <c r="C8" s="21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9" x14ac:dyDescent="0.2">
      <c r="A10" s="17">
        <v>1</v>
      </c>
      <c r="B10" s="15" t="s">
        <v>78</v>
      </c>
      <c r="C10" s="19" t="s">
        <v>48</v>
      </c>
      <c r="D10" s="19">
        <v>5315008170727</v>
      </c>
      <c r="E10" s="18" t="s">
        <v>49</v>
      </c>
      <c r="F10" s="27">
        <v>1</v>
      </c>
      <c r="G10" s="17">
        <f>F10*3</f>
        <v>3</v>
      </c>
      <c r="H10" s="17" t="s">
        <v>39</v>
      </c>
    </row>
    <row r="11" spans="1:9" x14ac:dyDescent="0.2">
      <c r="A11" s="17">
        <v>2</v>
      </c>
      <c r="B11" s="15" t="s">
        <v>79</v>
      </c>
      <c r="C11" s="19" t="s">
        <v>46</v>
      </c>
      <c r="D11" s="19">
        <v>5310009234219</v>
      </c>
      <c r="E11" s="18" t="s">
        <v>77</v>
      </c>
      <c r="F11" s="18">
        <v>3</v>
      </c>
      <c r="G11" s="17">
        <f t="shared" ref="G11:G20" si="0">F11*3</f>
        <v>9</v>
      </c>
      <c r="H11" s="17" t="s">
        <v>31</v>
      </c>
    </row>
    <row r="12" spans="1:9" x14ac:dyDescent="0.2">
      <c r="A12" s="17">
        <v>3</v>
      </c>
      <c r="B12" s="15" t="s">
        <v>80</v>
      </c>
      <c r="C12" s="19">
        <v>7268553</v>
      </c>
      <c r="D12" s="19">
        <v>5355006999883</v>
      </c>
      <c r="E12" s="18" t="s">
        <v>72</v>
      </c>
      <c r="F12" s="27">
        <v>1</v>
      </c>
      <c r="G12" s="17">
        <f t="shared" si="0"/>
        <v>3</v>
      </c>
      <c r="H12" s="17" t="s">
        <v>40</v>
      </c>
    </row>
    <row r="13" spans="1:9" x14ac:dyDescent="0.2">
      <c r="A13" s="17">
        <v>4</v>
      </c>
      <c r="B13" s="28" t="s">
        <v>81</v>
      </c>
      <c r="C13" s="19" t="s">
        <v>52</v>
      </c>
      <c r="D13" s="19">
        <v>5306011617278</v>
      </c>
      <c r="E13" s="18" t="s">
        <v>53</v>
      </c>
      <c r="F13" s="27">
        <v>4</v>
      </c>
      <c r="G13" s="17">
        <f t="shared" si="0"/>
        <v>12</v>
      </c>
      <c r="H13" s="17" t="s">
        <v>32</v>
      </c>
    </row>
    <row r="14" spans="1:9" x14ac:dyDescent="0.2">
      <c r="A14" s="17">
        <v>5</v>
      </c>
      <c r="B14" s="28" t="s">
        <v>82</v>
      </c>
      <c r="C14" s="19" t="s">
        <v>54</v>
      </c>
      <c r="D14" s="19">
        <v>5310004767366</v>
      </c>
      <c r="E14" s="18" t="s">
        <v>34</v>
      </c>
      <c r="F14" s="27">
        <v>4</v>
      </c>
      <c r="G14" s="17">
        <f t="shared" si="0"/>
        <v>12</v>
      </c>
      <c r="H14" s="17" t="s">
        <v>33</v>
      </c>
    </row>
    <row r="15" spans="1:9" x14ac:dyDescent="0.2">
      <c r="A15" s="17">
        <v>6</v>
      </c>
      <c r="B15" s="28" t="s">
        <v>84</v>
      </c>
      <c r="C15" s="19" t="s">
        <v>56</v>
      </c>
      <c r="D15" s="19">
        <v>3110011602184</v>
      </c>
      <c r="E15" s="18" t="s">
        <v>94</v>
      </c>
      <c r="F15" s="27">
        <v>2</v>
      </c>
      <c r="G15" s="17">
        <f t="shared" si="0"/>
        <v>6</v>
      </c>
      <c r="H15" s="17" t="s">
        <v>36</v>
      </c>
    </row>
    <row r="16" spans="1:9" x14ac:dyDescent="0.2">
      <c r="A16" s="17">
        <v>7</v>
      </c>
      <c r="B16" s="28" t="s">
        <v>85</v>
      </c>
      <c r="C16" s="19" t="s">
        <v>58</v>
      </c>
      <c r="D16" s="19">
        <v>5331009017196</v>
      </c>
      <c r="E16" s="18" t="s">
        <v>95</v>
      </c>
      <c r="F16" s="27">
        <v>1</v>
      </c>
      <c r="G16" s="17">
        <f t="shared" si="0"/>
        <v>3</v>
      </c>
      <c r="H16" s="17" t="s">
        <v>37</v>
      </c>
    </row>
    <row r="17" spans="1:8" x14ac:dyDescent="0.2">
      <c r="A17" s="17">
        <v>8</v>
      </c>
      <c r="B17" s="28" t="s">
        <v>86</v>
      </c>
      <c r="C17" s="19" t="s">
        <v>61</v>
      </c>
      <c r="D17" s="19">
        <v>5331007247902</v>
      </c>
      <c r="E17" s="18" t="s">
        <v>41</v>
      </c>
      <c r="F17" s="27">
        <v>1</v>
      </c>
      <c r="G17" s="17">
        <f t="shared" si="0"/>
        <v>3</v>
      </c>
      <c r="H17" s="17" t="s">
        <v>38</v>
      </c>
    </row>
    <row r="18" spans="1:8" x14ac:dyDescent="0.2">
      <c r="A18" s="17">
        <v>9</v>
      </c>
      <c r="B18" s="28" t="s">
        <v>87</v>
      </c>
      <c r="C18" s="19" t="s">
        <v>63</v>
      </c>
      <c r="D18" s="19">
        <v>5360000685274</v>
      </c>
      <c r="E18" s="18" t="s">
        <v>25</v>
      </c>
      <c r="F18" s="27">
        <v>1</v>
      </c>
      <c r="G18" s="17">
        <f t="shared" si="0"/>
        <v>3</v>
      </c>
      <c r="H18" s="17" t="s">
        <v>28</v>
      </c>
    </row>
    <row r="19" spans="1:8" x14ac:dyDescent="0.2">
      <c r="A19" s="17">
        <v>10</v>
      </c>
      <c r="B19" s="28" t="s">
        <v>88</v>
      </c>
      <c r="C19" s="19" t="s">
        <v>65</v>
      </c>
      <c r="D19" s="19">
        <v>5305012034955</v>
      </c>
      <c r="E19" s="18" t="s">
        <v>96</v>
      </c>
      <c r="F19" s="27">
        <v>2</v>
      </c>
      <c r="G19" s="17">
        <f t="shared" si="0"/>
        <v>6</v>
      </c>
      <c r="H19" s="17" t="s">
        <v>29</v>
      </c>
    </row>
    <row r="20" spans="1:8" x14ac:dyDescent="0.2">
      <c r="A20" s="17">
        <v>11</v>
      </c>
      <c r="B20" s="28" t="s">
        <v>89</v>
      </c>
      <c r="C20" s="19" t="s">
        <v>50</v>
      </c>
      <c r="D20" s="19">
        <v>5325011363148</v>
      </c>
      <c r="E20" s="18" t="s">
        <v>26</v>
      </c>
      <c r="F20" s="18">
        <v>20</v>
      </c>
      <c r="G20" s="17">
        <f t="shared" si="0"/>
        <v>60</v>
      </c>
      <c r="H20" s="17" t="s">
        <v>30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5" sqref="D5"/>
    </sheetView>
  </sheetViews>
  <sheetFormatPr defaultRowHeight="12.75" x14ac:dyDescent="0.2"/>
  <cols>
    <col min="2" max="2" width="16.42578125" customWidth="1"/>
    <col min="3" max="3" width="17.140625" customWidth="1"/>
    <col min="4" max="4" width="27.28515625" customWidth="1"/>
    <col min="8" max="8" width="13.42578125" customWidth="1"/>
  </cols>
  <sheetData>
    <row r="1" spans="1:8" x14ac:dyDescent="0.2">
      <c r="A1" s="15" t="s">
        <v>16</v>
      </c>
      <c r="B1" s="15" t="s">
        <v>18</v>
      </c>
      <c r="C1" s="16" t="s">
        <v>0</v>
      </c>
      <c r="D1" s="15" t="s">
        <v>1</v>
      </c>
      <c r="E1" s="15" t="s">
        <v>2</v>
      </c>
      <c r="F1" s="15" t="s">
        <v>19</v>
      </c>
      <c r="G1" s="15" t="s">
        <v>20</v>
      </c>
      <c r="H1" s="15" t="s">
        <v>15</v>
      </c>
    </row>
    <row r="2" spans="1:8" x14ac:dyDescent="0.2">
      <c r="A2" s="17" t="s">
        <v>78</v>
      </c>
      <c r="B2" s="18" t="s">
        <v>48</v>
      </c>
      <c r="C2" s="19" t="s">
        <v>47</v>
      </c>
      <c r="D2" s="18" t="s">
        <v>49</v>
      </c>
      <c r="E2" s="18" t="s">
        <v>24</v>
      </c>
      <c r="F2" s="18">
        <v>0</v>
      </c>
      <c r="G2" s="17">
        <f>E2*3</f>
        <v>3</v>
      </c>
      <c r="H2" s="17" t="s">
        <v>39</v>
      </c>
    </row>
    <row r="3" spans="1:8" x14ac:dyDescent="0.2">
      <c r="A3" s="17" t="s">
        <v>79</v>
      </c>
      <c r="B3" s="18" t="s">
        <v>46</v>
      </c>
      <c r="C3" s="19" t="s">
        <v>45</v>
      </c>
      <c r="D3" s="18" t="s">
        <v>77</v>
      </c>
      <c r="E3" s="18">
        <v>3</v>
      </c>
      <c r="F3" s="18">
        <v>0</v>
      </c>
      <c r="G3" s="17">
        <f t="shared" ref="G3:G12" si="0">E3*3</f>
        <v>9</v>
      </c>
      <c r="H3" s="17" t="s">
        <v>31</v>
      </c>
    </row>
    <row r="4" spans="1:8" x14ac:dyDescent="0.2">
      <c r="A4" s="17" t="s">
        <v>80</v>
      </c>
      <c r="B4" s="18" t="s">
        <v>71</v>
      </c>
      <c r="C4" s="19" t="s">
        <v>70</v>
      </c>
      <c r="D4" s="18" t="s">
        <v>72</v>
      </c>
      <c r="E4" s="18" t="s">
        <v>24</v>
      </c>
      <c r="F4" s="18">
        <v>0</v>
      </c>
      <c r="G4" s="17">
        <f t="shared" si="0"/>
        <v>3</v>
      </c>
      <c r="H4" s="17" t="s">
        <v>40</v>
      </c>
    </row>
    <row r="5" spans="1:8" x14ac:dyDescent="0.2">
      <c r="A5" s="20" t="s">
        <v>81</v>
      </c>
      <c r="B5" s="18" t="s">
        <v>52</v>
      </c>
      <c r="C5" s="19" t="s">
        <v>51</v>
      </c>
      <c r="D5" s="18" t="s">
        <v>53</v>
      </c>
      <c r="E5" s="18" t="s">
        <v>42</v>
      </c>
      <c r="F5" s="18">
        <v>0</v>
      </c>
      <c r="G5" s="17">
        <f t="shared" si="0"/>
        <v>12</v>
      </c>
      <c r="H5" s="17" t="s">
        <v>32</v>
      </c>
    </row>
    <row r="6" spans="1:8" x14ac:dyDescent="0.2">
      <c r="A6" s="20" t="s">
        <v>82</v>
      </c>
      <c r="B6" s="18" t="s">
        <v>54</v>
      </c>
      <c r="C6" s="19">
        <v>5310004767366</v>
      </c>
      <c r="D6" s="18" t="s">
        <v>34</v>
      </c>
      <c r="E6" s="18" t="s">
        <v>42</v>
      </c>
      <c r="F6" s="18">
        <v>0</v>
      </c>
      <c r="G6" s="17">
        <f t="shared" si="0"/>
        <v>12</v>
      </c>
      <c r="H6" s="17" t="s">
        <v>33</v>
      </c>
    </row>
    <row r="7" spans="1:8" x14ac:dyDescent="0.2">
      <c r="A7" s="20" t="s">
        <v>84</v>
      </c>
      <c r="B7" s="18" t="s">
        <v>56</v>
      </c>
      <c r="C7" s="19" t="s">
        <v>55</v>
      </c>
      <c r="D7" s="18" t="s">
        <v>76</v>
      </c>
      <c r="E7" s="18" t="s">
        <v>27</v>
      </c>
      <c r="F7" s="18">
        <v>0</v>
      </c>
      <c r="G7" s="17">
        <f t="shared" si="0"/>
        <v>6</v>
      </c>
      <c r="H7" s="17" t="s">
        <v>36</v>
      </c>
    </row>
    <row r="8" spans="1:8" x14ac:dyDescent="0.2">
      <c r="A8" s="20" t="s">
        <v>85</v>
      </c>
      <c r="B8" s="18" t="s">
        <v>58</v>
      </c>
      <c r="C8" s="19" t="s">
        <v>57</v>
      </c>
      <c r="D8" s="18" t="s">
        <v>59</v>
      </c>
      <c r="E8" s="18" t="s">
        <v>24</v>
      </c>
      <c r="F8" s="18">
        <v>0</v>
      </c>
      <c r="G8" s="17">
        <f t="shared" si="0"/>
        <v>3</v>
      </c>
      <c r="H8" s="17" t="s">
        <v>37</v>
      </c>
    </row>
    <row r="9" spans="1:8" x14ac:dyDescent="0.2">
      <c r="A9" s="20" t="s">
        <v>86</v>
      </c>
      <c r="B9" s="18" t="s">
        <v>61</v>
      </c>
      <c r="C9" s="19" t="s">
        <v>60</v>
      </c>
      <c r="D9" s="18" t="s">
        <v>41</v>
      </c>
      <c r="E9" s="18" t="s">
        <v>24</v>
      </c>
      <c r="F9" s="18">
        <v>0</v>
      </c>
      <c r="G9" s="17">
        <f t="shared" si="0"/>
        <v>3</v>
      </c>
      <c r="H9" s="17" t="s">
        <v>38</v>
      </c>
    </row>
    <row r="10" spans="1:8" x14ac:dyDescent="0.2">
      <c r="A10" s="20" t="s">
        <v>87</v>
      </c>
      <c r="B10" s="18" t="s">
        <v>63</v>
      </c>
      <c r="C10" s="19" t="s">
        <v>62</v>
      </c>
      <c r="D10" s="18" t="s">
        <v>25</v>
      </c>
      <c r="E10" s="18" t="s">
        <v>24</v>
      </c>
      <c r="F10" s="18">
        <v>0</v>
      </c>
      <c r="G10" s="17">
        <f t="shared" si="0"/>
        <v>3</v>
      </c>
      <c r="H10" s="17" t="s">
        <v>28</v>
      </c>
    </row>
    <row r="11" spans="1:8" x14ac:dyDescent="0.2">
      <c r="A11" s="20" t="s">
        <v>88</v>
      </c>
      <c r="B11" s="18" t="s">
        <v>65</v>
      </c>
      <c r="C11" s="19" t="s">
        <v>64</v>
      </c>
      <c r="D11" s="18" t="s">
        <v>66</v>
      </c>
      <c r="E11" s="18" t="s">
        <v>27</v>
      </c>
      <c r="F11" s="18">
        <v>0</v>
      </c>
      <c r="G11" s="17">
        <f t="shared" si="0"/>
        <v>6</v>
      </c>
      <c r="H11" s="17" t="s">
        <v>29</v>
      </c>
    </row>
    <row r="12" spans="1:8" x14ac:dyDescent="0.2">
      <c r="A12" s="20" t="s">
        <v>89</v>
      </c>
      <c r="B12" s="18" t="s">
        <v>50</v>
      </c>
      <c r="C12" s="19">
        <v>5325011363148</v>
      </c>
      <c r="D12" s="18" t="s">
        <v>26</v>
      </c>
      <c r="E12" s="18">
        <v>20</v>
      </c>
      <c r="F12" s="18">
        <v>0</v>
      </c>
      <c r="G12" s="17">
        <f t="shared" si="0"/>
        <v>60</v>
      </c>
      <c r="H12" s="1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Rev B</vt:lpstr>
      <vt:lpstr>TBDB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2013-04-22T18:12:49Z</cp:lastPrinted>
  <dcterms:created xsi:type="dcterms:W3CDTF">2004-09-30T17:31:35Z</dcterms:created>
  <dcterms:modified xsi:type="dcterms:W3CDTF">2016-01-28T21:02:11Z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